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15" i="33"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K26" i="33"/>
  <c r="I25" i="14"/>
  <c r="E25" i="14" l="1"/>
  <c r="A12" i="22" l="1"/>
  <c r="AE24" i="15" l="1"/>
  <c r="AE27" i="15" s="1"/>
  <c r="G26" i="33" l="1"/>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2" i="33" l="1"/>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<sst xmlns="http://schemas.openxmlformats.org/spreadsheetml/2006/main" count="1232" uniqueCount="431">
  <si>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</si>
  <si>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</si>
  <si>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</si>
  <si>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</si>
  <si>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</si>
  <si>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</si>
  <si>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</si>
  <si>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</si>
  <si>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</si>
  <si>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</si>
  <si>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</si>
  <si>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</si>
  <si>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</si>
  <si>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</si>
  <si>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</si>
  <si>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</si>
  <si>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</si>
  <si>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</si>
  <si>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</si>
  <si>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</si>
  <si>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</si>
  <si>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</si>
  <si>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</si>
  <si>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</si>
  <si>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</si>
  <si>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</si>
  <si>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</si>
  <si>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</si>
  <si>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</si>
  <si>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</si>
  <si>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</si>
  <si>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</si>
  <si>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</si>
  <si>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</si>
  <si>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</si>
  <si>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</si>
  <si>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</si>
  <si>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</si>
  <si>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</si>
  <si>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</si>
  <si>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</si>
  <si>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</si>
  <si>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</si>
  <si>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</si>
  <si>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</si>
  <si>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</si>
  <si>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</si>
  <si>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</si>
  <si>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</si>
  <si>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</si>
  <si>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</si>
  <si>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</si>
  <si>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</si>
  <si>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</si>
  <si>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</si>
  <si>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</si>
  <si>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</si>
  <si>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</si>
  <si>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</si>
  <si>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</si>
  <si>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</si>
  <si>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</si>
  <si>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</si>
  <si>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</si>
  <si>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</si>
  <si>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</si>
  <si>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</si>
  <si>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</si>
  <si>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</si>
  <si>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</si>
  <si>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</si>
  <si>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</si>
  <si>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</si>
  <si>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</si>
  <si>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</si>
  <si>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</si>
  <si>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</si>
  <si>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</si>
  <si>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</si>
  <si>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</si>
  <si>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</si>
  <si>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</si>
  <si>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</si>
  <si>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</si>
  <si>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</si>
  <si>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</si>
  <si>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</si>
  <si>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</si>
  <si>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</si>
  <si>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</si>
  <si>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</si>
  <si>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</si>
  <si>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</si>
  <si>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</si>
  <si>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</si>
  <si>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</si>
  <si>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</si>
  <si>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</si>
  <si>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</si>
  <si>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</si>
  <si>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</si>
  <si>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</si>
  <si>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</si>
  <si>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</si>
  <si>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</si>
  <si>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</si>
  <si>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</si>
  <si>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</si>
  <si>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</si>
  <si>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</si>
  <si>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</si>
  <si>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</si>
  <si>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</si>
  <si>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</si>
  <si>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</si>
  <si>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</si>
  <si>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</si>
  <si>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</si>
  <si>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</si>
  <si>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</si>
  <si>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</si>
  <si>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</si>
  <si>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</si>
  <si>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</si>
  <si>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</si>
  <si>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</si>
  <si>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</si>
  <si>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</si>
  <si>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</si>
  <si>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</si>
  <si>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</si>
  <si>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</si>
  <si>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</si>
  <si>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</si>
  <si>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</si>
  <si>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</si>
  <si>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</si>
  <si>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</si>
  <si>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</si>
  <si>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</si>
  <si>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</si>
  <si>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</si>
  <si>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</si>
  <si>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</si>
  <si>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</si>
  <si>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</si>
  <si>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</si>
  <si>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</si>
  <si>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</si>
  <si>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</si>
  <si>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</si>
  <si>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</si>
  <si>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</si>
  <si>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</si>
  <si>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</si>
  <si>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</si>
  <si>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</si>
  <si>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</si>
  <si>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</si>
  <si>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</si>
  <si>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</si>
  <si>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</si>
  <si>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</si>
  <si>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</si>
  <si>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</si>
  <si>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</si>
  <si>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</si>
  <si>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</si>
  <si>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</si>
  <si>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</si>
  <si>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</si>
  <si>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</si>
  <si>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</si>
  <si>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</si>
  <si>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</si>
  <si>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</si>
  <si>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</si>
  <si>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</si>
  <si>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</si>
  <si>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</si>
  <si>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</si>
  <si>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</si>
  <si>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</si>
  <si>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</si>
  <si>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</si>
  <si>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</si>
  <si>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</si>
  <si>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</si>
  <si>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</si>
  <si>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</si>
  <si>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</si>
  <si>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</si>
  <si>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</si>
  <si>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</si>
  <si>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</si>
  <si>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</si>
  <si>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</si>
  <si>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</si>
  <si>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</si>
  <si>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</si>
  <si>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</si>
  <si>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</si>
  <si>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</si>
  <si>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</si>
  <si>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</si>
  <si>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</si>
  <si>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</si>
  <si>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</si>
  <si>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</si>
  <si>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</si>
  <si>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</si>
  <si>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</si>
  <si>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</si>
  <si>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</si>
  <si>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</si>
  <si>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</si>
  <si>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</si>
  <si>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</si>
  <si>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</si>
  <si>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</si>
  <si>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</si>
  <si>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</si>
  <si>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</si>
  <si>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</si>
  <si>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</si>
  <si>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</si>
  <si>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</si>
  <si>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</si>
  <si>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</si>
  <si>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</si>
  <si>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</si>
  <si>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</si>
  <si>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</si>
  <si>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</si>
  <si>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</si>
  <si>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</si>
  <si>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</si>
  <si>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</si>
  <si>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</si>
  <si>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</si>
  <si>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</si>
  <si>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</si>
  <si>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</si>
  <si>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</si>
  <si>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</si>
  <si>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</si>
  <si>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</si>
  <si>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</si>
  <si>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</si>
  <si>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</si>
  <si>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</si>
  <si>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</si>
  <si>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</si>
  <si>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</si>
  <si>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</si>
  <si>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</si>
  <si>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</si>
  <si>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</si>
  <si>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</si>
  <si>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</si>
  <si>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</si>
  <si>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</si>
  <si>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</si>
  <si>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</si>
  <si>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</si>
  <si>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</si>
  <si>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</si>
  <si>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</si>
  <si>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</si>
  <si>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</si>
  <si>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</si>
  <si>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</si>
  <si>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</si>
  <si>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</si>
  <si>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</si>
  <si>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</si>
  <si>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</si>
  <si>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</si>
  <si>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</si>
  <si>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</si>
  <si>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</si>
  <si>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</si>
  <si>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</si>
  <si>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</si>
  <si>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</si>
  <si>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</si>
  <si>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</si>
  <si>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</si>
  <si>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</si>
  <si>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</si>
  <si>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</si>
  <si>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</si>
  <si>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</si>
  <si>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</si>
  <si>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</si>
  <si>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</si>
  <si>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</si>
  <si>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</si>
  <si>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</si>
  <si>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</si>
  <si>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</si>
  <si>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</si>
  <si>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</si>
  <si>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</si>
  <si>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</si>
  <si>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</si>
  <si>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</si>
  <si>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</si>
  <si>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</si>
  <si>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</si>
  <si>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</si>
  <si>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</si>
  <si>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</si>
  <si>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</si>
  <si>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</si>
  <si>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</si>
  <si>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</si>
  <si>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</si>
  <si>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</si>
  <si>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</si>
  <si>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</si>
  <si>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</si>
  <si>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</si>
  <si>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</si>
  <si>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</si>
  <si>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</si>
  <si>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</si>
  <si>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</si>
  <si>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</si>
  <si>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</si>
  <si>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</si>
  <si>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</si>
  <si>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</si>
  <si>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</si>
  <si>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</si>
  <si>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</si>
  <si>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</si>
  <si>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</si>
  <si>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</si>
  <si>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</si>
  <si>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</si>
  <si>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</si>
  <si>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</si>
  <si>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</si>
  <si>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</si>
  <si>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</si>
  <si>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</si>
  <si>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</si>
  <si>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</si>
  <si>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</si>
  <si>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</si>
  <si>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</si>
  <si>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</si>
  <si>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</si>
  <si>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</si>
  <si>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</si>
  <si>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</si>
  <si>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</si>
  <si>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</si>
  <si>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</si>
  <si>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</si>
  <si>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</si>
  <si>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</si>
  <si>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</si>
  <si>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</si>
  <si>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</si>
  <si>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</si>
  <si>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</si>
  <si>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</si>
  <si>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</si>
  <si>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</si>
  <si>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</si>
  <si>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</si>
  <si>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</si>
  <si>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</si>
  <si>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</si>
  <si>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</si>
  <si>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</si>
  <si>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</si>
  <si>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</si>
  <si>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</si>
  <si>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</si>
  <si>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</si>
  <si>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</si>
  <si>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</si>
  <si>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</si>
  <si>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</si>
  <si>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</si>
  <si>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</si>
  <si>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</si>
  <si>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</si>
  <si>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</si>
  <si>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</si>
  <si>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</si>
  <si>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</si>
  <si>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</si>
  <si>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</si>
  <si>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</si>
  <si>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</si>
  <si>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</si>
  <si>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</si>
  <si>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</si>
  <si>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</si>
  <si>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</si>
  <si>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</si>
  <si>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</si>
  <si>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</si>
  <si>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</si>
  <si>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</si>
  <si>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</si>
  <si>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</si>
  <si>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</si>
  <si>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</si>
  <si>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</si>
  <si>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</si>
  <si>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</si>
  <si>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</si>
  <si>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</si>
  <si>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</si>
  <si>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</si>
  <si>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___2026______ год</t>
  </si>
  <si>
    <t>Технологическое присоединение энергопринимающих устройств потребителей свыше 15 кВт (новое строительство)</t>
  </si>
  <si>
    <t>ВЛИ</t>
  </si>
  <si>
    <t>Х/С</t>
  </si>
  <si>
    <t>2026 год</t>
  </si>
  <si>
    <t>P_Кд_25_ЛК150_017468</t>
  </si>
  <si>
    <t>Электроснабжение ЭПУ потребителей  в соответствии с договором на ТП № 3-38-25-3319 г. Краснодар</t>
  </si>
  <si>
    <t>0,190 км;</t>
  </si>
  <si>
    <t>ВЛИ-0,4 кВ от РУ-0,4 кВ ТП-224</t>
  </si>
  <si>
    <t>СИП-2А сечением не менее 3×50 мм2</t>
  </si>
  <si>
    <t xml:space="preserve">Электроснабжение ЭПУ потребителей  в соответствии с договором на ТП № 3-38-25-3319 г. Краснодар  </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</si>
</sst>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zoomScale="85" zoomScaleNormal="100" zoomScaleSheetLayoutView="85" workbookViewId="0">
      <selection activeCell="A49" sqref="A49:C49"/>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425</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426</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421</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427</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0.251150969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0.20586145</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A9" sqref="A9:S9"/>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P_Кд_25_ЛК150_017468</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Электроснабжение ЭПУ потребителей  в соответствии с договором на ТП № 3-38-25-3319 г. Краснодар</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13" zoomScale="78" zoomScaleNormal="60" zoomScaleSheetLayoutView="78" workbookViewId="0">
      <selection activeCell="K31" sqref="K31"/>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P_Кд_25_ЛК150_017468</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Электроснабжение ЭПУ потребителей  в соответствии с договором на ТП № 3-38-25-3319 г. Краснодар</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6" zoomScale="70" zoomScaleNormal="100" zoomScaleSheetLayoutView="70" workbookViewId="0">
      <selection activeCell="R25" sqref="R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P_Кд_25_ЛК150_017468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Электроснабжение ЭПУ потребителей  в соответствии с договором на ТП № 3-38-25-3319 г. Краснодар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428</v>
      </c>
      <c r="D25" s="223" t="str">
        <f>B25</f>
        <v>н/д</v>
      </c>
      <c r="E25" s="152" t="str">
        <f>C25</f>
        <v>ВЛИ-0,4 кВ от РУ-0,4 кВ ТП-224</v>
      </c>
      <c r="F25" s="90" t="s">
        <v>285</v>
      </c>
      <c r="G25" s="218">
        <v>0.4</v>
      </c>
      <c r="H25" s="218" t="s">
        <v>285</v>
      </c>
      <c r="I25" s="218">
        <f>G25</f>
        <v>0.4</v>
      </c>
      <c r="J25" s="218">
        <v>2026</v>
      </c>
      <c r="K25" s="218" t="s">
        <v>285</v>
      </c>
      <c r="L25" s="218">
        <v>1</v>
      </c>
      <c r="M25" s="218" t="s">
        <v>285</v>
      </c>
      <c r="N25" s="219" t="s">
        <v>429</v>
      </c>
      <c r="O25" s="218" t="s">
        <v>285</v>
      </c>
      <c r="P25" s="219" t="s">
        <v>422</v>
      </c>
      <c r="Q25" s="218" t="s">
        <v>285</v>
      </c>
      <c r="R25" s="219">
        <v>0.19</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2" zoomScale="90" zoomScaleNormal="100" zoomScaleSheetLayoutView="90" workbookViewId="0">
      <selection activeCell="C29" sqref="C29"/>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P_Кд_25_ЛК150_017468</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Электроснабжение ЭПУ потребителей  в соответствии с договором на ТП № 3-38-25-3319 г. Краснодар</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3-38-25-3319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3×50 мм2 - 0,19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423</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P_Кд_25_ЛК150_017468</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Электроснабжение ЭПУ потребителей  в соответствии с договором на ТП № 3-38-25-3319 г. Краснодар</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P_Кд_25_ЛК150_017468</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Электроснабжение ЭПУ потребителей  в соответствии с договором на ТП № 3-38-25-3319 г. Краснодар</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16" zoomScale="70" zoomScaleNormal="70" zoomScaleSheetLayoutView="70" workbookViewId="0">
      <selection activeCell="AC54" sqref="AC54"/>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P_Кд_25_ЛК150_017468</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Электроснабжение ЭПУ потребителей  в соответствии с договором на ТП № 3-38-25-3319 г. Краснодар</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337</v>
      </c>
      <c r="I20" s="297"/>
      <c r="J20" s="297"/>
      <c r="K20" s="297"/>
      <c r="L20" s="297" t="s">
        <v>338</v>
      </c>
      <c r="M20" s="297"/>
      <c r="N20" s="297"/>
      <c r="O20" s="297"/>
      <c r="P20" s="297" t="s">
        <v>339</v>
      </c>
      <c r="Q20" s="297"/>
      <c r="R20" s="297"/>
      <c r="S20" s="297"/>
      <c r="T20" s="297" t="s">
        <v>340</v>
      </c>
      <c r="U20" s="297"/>
      <c r="V20" s="297"/>
      <c r="W20" s="297"/>
      <c r="X20" s="297" t="s">
        <v>419</v>
      </c>
      <c r="Y20" s="297"/>
      <c r="Z20" s="297"/>
      <c r="AA20" s="297"/>
      <c r="AB20" s="299" t="s">
        <v>424</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0.251150969</v>
      </c>
      <c r="AE24" s="37">
        <f>'1. паспорт местоположение'!C47</f>
        <v>0.251150969</v>
      </c>
      <c r="AF24" s="37">
        <f>P24+L24+T24+X24+AB24</f>
        <v>0</v>
      </c>
      <c r="AG24" s="37">
        <f>AD24+N24+R24+V24+Z24</f>
        <v>0.251150969</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0.251150969</v>
      </c>
      <c r="AE27" s="221">
        <f>AE24</f>
        <v>0.251150969</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0.20586145</v>
      </c>
      <c r="AE30" s="37">
        <f>'1. паспорт местоположение'!C48</f>
        <v>0.20586145</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v>0.19</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v>0.19</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v>0.20586145</v>
      </c>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v>0.19</v>
      </c>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A4"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420</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P_Кд_25_ЛК150_017468</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Электроснабжение ЭПУ потребителей  в соответствии с договором на ТП № 3-38-25-3319 г. Краснодар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v>2026</v>
      </c>
      <c r="E26" s="158" t="s">
        <v>285</v>
      </c>
      <c r="F26" s="158" t="s">
        <v>285</v>
      </c>
      <c r="G26" s="212" t="str">
        <f>'3.1. паспорт Техсостояние ПС'!O25</f>
        <v>н/д</v>
      </c>
      <c r="H26" s="158" t="s">
        <v>285</v>
      </c>
      <c r="I26" s="220">
        <v>0.19</v>
      </c>
      <c r="J26" s="158" t="s">
        <v>285</v>
      </c>
      <c r="K26" s="222">
        <f>'5.2. Паспорт фин осв ввод'!AE41</f>
        <v>0</v>
      </c>
      <c r="L26" s="158" t="s">
        <v>285</v>
      </c>
      <c r="M26" s="159" t="s">
        <v>395</v>
      </c>
      <c r="N26" s="159" t="s">
        <v>430</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52" zoomScale="85" zoomScaleNormal="90" zoomScaleSheetLayoutView="85" workbookViewId="0">
      <selection activeCell="B50" sqref="B50"/>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P_Кд_25_ЛК150_017468</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Электроснабжение ЭПУ потребителей  в соответствии с договором на ТП № 3-38-25-3319 г. Краснодар</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3-38-25-3319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v>2026</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0.251150969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Савин Кирилл Юрьевич</cp:lastModifiedBy>
  <cp:lastPrinted>2017-12-11T14:25:53Z</cp:lastPrinted>
  <dcterms:created xsi:type="dcterms:W3CDTF">2015-08-16T15:31:05Z</dcterms:created>
  <dcterms:modified xsi:type="dcterms:W3CDTF">2026-08-06T12:05:32Z</dcterms:modified>
</cp:coreProperties>
</file>